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202X级XX班汇总" sheetId="1" r:id="rId1"/>
    <sheet name="XX专业班级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<sst xmlns="http://schemas.openxmlformats.org/spreadsheetml/2006/main" count="126" uniqueCount="38">
  <si>
    <t>班级分数汇总表</t>
  </si>
  <si>
    <r>
      <t>2023级</t>
    </r>
    <r>
      <rPr>
        <sz val="20"/>
        <color rgb="FF000000"/>
        <rFont val="等线"/>
        <charset val="134"/>
      </rPr>
      <t>XX专业班级</t>
    </r>
  </si>
  <si>
    <t>点内加权总分排名</t>
  </si>
  <si>
    <t>学号</t>
  </si>
  <si>
    <t xml:space="preserve">    姓名</t>
  </si>
  <si>
    <t>学业成绩/(50%)</t>
  </si>
  <si>
    <t>科研项目/(20%)</t>
  </si>
  <si>
    <t>思想品德/(10%)</t>
  </si>
  <si>
    <t>文体活动/(10%)</t>
  </si>
  <si>
    <t>学生工作/(10%)</t>
  </si>
  <si>
    <t>总分</t>
  </si>
  <si>
    <t>原始分</t>
  </si>
  <si>
    <t>加权分</t>
  </si>
  <si>
    <t>3</t>
  </si>
  <si>
    <t>4</t>
  </si>
  <si>
    <t>5</t>
  </si>
  <si>
    <r>
      <t>2022级</t>
    </r>
    <r>
      <rPr>
        <sz val="20"/>
        <color rgb="FF000000"/>
        <rFont val="等线"/>
        <charset val="134"/>
      </rPr>
      <t>XX专业班级</t>
    </r>
  </si>
  <si>
    <t>科研项目/(60%)</t>
  </si>
  <si>
    <t>思想品德/(20%)</t>
  </si>
  <si>
    <r>
      <t>学业奖学金综合素质测评计算分为有学业成绩和无学业成绩，具体方法为:</t>
    </r>
    <r>
      <rPr>
        <sz val="12"/>
        <color theme="1"/>
        <rFont val="等线"/>
        <charset val="134"/>
        <scheme val="minor"/>
      </rPr>
      <t xml:space="preserve">
</t>
    </r>
    <r>
      <rPr>
        <b/>
        <sz val="12"/>
        <color theme="1"/>
        <rFont val="等线"/>
        <charset val="134"/>
        <scheme val="minor"/>
      </rPr>
      <t>1.研究生综合测评成绩</t>
    </r>
    <r>
      <rPr>
        <sz val="12"/>
        <color theme="1"/>
        <rFont val="等线"/>
        <charset val="134"/>
        <scheme val="minor"/>
      </rPr>
      <t>=学业水平得分/专业班级学业水平最高分×50+科研成果得分/专业班级科研成果最高分×20+思想品德得分/专业班级思想品德最高分×10+文体活动得分/专业班级文体活动最高分×10+学生工作（含社会活动）得分/专业班级学生工作（含社会活动）最高分×10；</t>
    </r>
  </si>
  <si>
    <r>
      <t>2.研究生综合素质测评学年无专业学习成绩时</t>
    </r>
    <r>
      <rPr>
        <sz val="12"/>
        <color theme="1"/>
        <rFont val="等线"/>
        <charset val="134"/>
        <scheme val="minor"/>
      </rPr>
      <t>，计算方法调整为研究生综合测评成绩=科研成果得分/专业班级科研成果最高
分×60+思想品德得分/专业班级思想品德最高分×20+文体活动得分/专业班级文体活动最高分×10+学生工作（含社会活动）得分/专业班级学生工作（含社会活动）最高分×10</t>
    </r>
  </si>
  <si>
    <t>2023级班级各项加权分公式</t>
  </si>
  <si>
    <t>姓名</t>
  </si>
  <si>
    <t>排名</t>
  </si>
  <si>
    <t>最高原始分</t>
  </si>
  <si>
    <t>2022级班级各项加权分公式</t>
  </si>
  <si>
    <t>专业</t>
  </si>
  <si>
    <t>学业成绩/(25%)</t>
  </si>
  <si>
    <t>科研项目/(45%)</t>
  </si>
  <si>
    <t>科目</t>
  </si>
  <si>
    <t>成绩</t>
  </si>
  <si>
    <t>学分</t>
  </si>
  <si>
    <t>项目内容</t>
  </si>
  <si>
    <t>加分</t>
  </si>
  <si>
    <t>小计</t>
  </si>
  <si>
    <t>荣誉称号</t>
  </si>
  <si>
    <t>活动名称</t>
  </si>
  <si>
    <t>加权平均分：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</si>
</sst>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0_ "/>
  </numFmts>
  <fonts count="34">
    <font>
      <sz val="12"/>
      <color theme="1"/>
      <name val="等线"/>
      <charset val="134"/>
      <scheme val="minor"/>
    </font>
    <font>
      <sz val="10"/>
      <color rgb="FF000000"/>
      <name val="等线"/>
      <charset val="134"/>
    </font>
    <font>
      <sz val="11"/>
      <color rgb="FF000000"/>
      <name val="等线"/>
      <charset val="134"/>
    </font>
    <font>
      <b/>
      <sz val="16"/>
      <color rgb="FFFF0000"/>
      <name val="黑体"/>
      <charset val="134"/>
    </font>
    <font>
      <sz val="12"/>
      <color rgb="FF000000"/>
      <name val="等线"/>
      <charset val="134"/>
    </font>
    <font>
      <sz val="16"/>
      <color rgb="FFFF0000"/>
      <name val="黑体"/>
      <charset val="134"/>
    </font>
    <font>
      <sz val="10"/>
      <color rgb="FF000000"/>
      <name val="宋体"/>
      <charset val="134"/>
    </font>
    <font>
      <sz val="10"/>
      <color rgb="FFFF0000"/>
      <name val="等线"/>
      <charset val="134"/>
    </font>
    <font>
      <sz val="10"/>
      <color rgb="FF0C0C0C"/>
      <name val="等线"/>
      <charset val="134"/>
    </font>
    <font>
      <b/>
      <sz val="16"/>
      <color rgb="FF000000"/>
      <name val="等线"/>
      <charset val="134"/>
    </font>
    <font>
      <b/>
      <sz val="20"/>
      <color rgb="FFFF0000"/>
      <name val="等线"/>
      <charset val="134"/>
    </font>
    <font>
      <sz val="20"/>
      <color rgb="FF000000"/>
      <name val="等线"/>
      <charset val="134"/>
    </font>
    <font>
      <b/>
      <sz val="12"/>
      <color theme="1"/>
      <name val="微软雅黑"/>
      <charset val="134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EE5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26" fillId="11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>
      <alignment vertical="center"/>
    </xf>
    <xf numFmtId="0" fontId="1" fillId="0" borderId="2" xfId="0" applyFont="1" applyBorder="1" applyAlignment="1" applyProtection="1">
      <alignment horizontal="left" vertical="center"/>
    </xf>
    <xf numFmtId="0" fontId="2" fillId="3" borderId="0" xfId="0" applyFont="1" applyFill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/>
    </xf>
    <xf numFmtId="177" fontId="2" fillId="0" borderId="1" xfId="0" applyNumberFormat="1" applyFont="1" applyBorder="1" applyAlignment="1" applyProtection="1">
      <alignment horizontal="center" vertical="center"/>
    </xf>
    <xf numFmtId="177" fontId="2" fillId="0" borderId="1" xfId="0" applyNumberFormat="1" applyFont="1" applyBorder="1" applyAlignment="1" applyProtection="1">
      <alignment horizontal="center"/>
    </xf>
    <xf numFmtId="177" fontId="2" fillId="4" borderId="1" xfId="0" applyNumberFormat="1" applyFont="1" applyFill="1" applyBorder="1" applyAlignment="1" applyProtection="1">
      <alignment horizontal="center" vertical="center"/>
    </xf>
    <xf numFmtId="177" fontId="2" fillId="0" borderId="3" xfId="0" applyNumberFormat="1" applyFont="1" applyBorder="1" applyAlignment="1" applyProtection="1">
      <alignment horizontal="center" vertical="center"/>
    </xf>
    <xf numFmtId="177" fontId="2" fillId="0" borderId="4" xfId="0" applyNumberFormat="1" applyFont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177" fontId="2" fillId="4" borderId="1" xfId="0" applyNumberFormat="1" applyFont="1" applyFill="1" applyBorder="1" applyAlignment="1" applyProtection="1">
      <alignment horizontal="center"/>
    </xf>
    <xf numFmtId="177" fontId="2" fillId="0" borderId="0" xfId="0" applyNumberFormat="1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176" fontId="1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left" vertical="center"/>
    </xf>
    <xf numFmtId="176" fontId="1" fillId="0" borderId="1" xfId="0" applyNumberFormat="1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176" fontId="1" fillId="0" borderId="2" xfId="0" applyNumberFormat="1" applyFont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left" vertical="center"/>
    </xf>
    <xf numFmtId="178" fontId="1" fillId="0" borderId="1" xfId="0" applyNumberFormat="1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176" fontId="7" fillId="0" borderId="1" xfId="0" applyNumberFormat="1" applyFont="1" applyBorder="1" applyAlignment="1" applyProtection="1">
      <alignment horizontal="center" vertical="center"/>
    </xf>
    <xf numFmtId="176" fontId="7" fillId="0" borderId="1" xfId="0" applyNumberFormat="1" applyFont="1" applyBorder="1" applyAlignment="1" applyProtection="1">
      <alignment horizontal="left" vertical="center"/>
    </xf>
    <xf numFmtId="176" fontId="8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</xf>
    <xf numFmtId="177" fontId="2" fillId="0" borderId="6" xfId="0" applyNumberFormat="1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wrapText="1"/>
    </xf>
    <xf numFmtId="0" fontId="6" fillId="0" borderId="1" xfId="0" applyFont="1" applyBorder="1" applyAlignment="1" applyProtection="1">
      <alignment horizontal="center" wrapText="1"/>
    </xf>
    <xf numFmtId="0" fontId="6" fillId="5" borderId="8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 applyProtection="1">
      <alignment horizontal="center" vertical="center"/>
    </xf>
    <xf numFmtId="176" fontId="6" fillId="5" borderId="9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/>
    <xf numFmtId="0" fontId="9" fillId="0" borderId="0" xfId="0" applyFont="1" applyFill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</xf>
    <xf numFmtId="49" fontId="4" fillId="6" borderId="1" xfId="0" applyNumberFormat="1" applyFont="1" applyFill="1" applyBorder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/>
    <xf numFmtId="49" fontId="4" fillId="6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Border="1" applyAlignment="1" applyProtection="1">
      <alignment horizontal="center" vertical="center"/>
    </xf>
    <xf numFmtId="177" fontId="4" fillId="0" borderId="1" xfId="0" applyNumberFormat="1" applyFont="1" applyBorder="1" applyAlignment="1" applyProtection="1">
      <alignment horizontal="center" vertical="center"/>
    </xf>
    <xf numFmtId="177" fontId="4" fillId="7" borderId="1" xfId="0" applyNumberFormat="1" applyFont="1" applyFill="1" applyBorder="1" applyAlignment="1" applyProtection="1">
      <alignment horizontal="center" vertical="center"/>
    </xf>
    <xf numFmtId="177" fontId="4" fillId="7" borderId="1" xfId="0" applyNumberFormat="1" applyFont="1" applyFill="1" applyBorder="1" applyAlignment="1" applyProtection="1">
      <alignment horizontal="center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177" fontId="4" fillId="6" borderId="1" xfId="0" applyNumberFormat="1" applyFont="1" applyFill="1" applyBorder="1" applyAlignment="1" applyProtection="1">
      <alignment horizontal="center"/>
    </xf>
    <xf numFmtId="49" fontId="11" fillId="0" borderId="10" xfId="0" applyNumberFormat="1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40"/>
  <sheetViews>
    <sheetView tabSelected="1" workbookViewId="0">
      <selection activeCell="A32" sqref="A32:I32"/>
    </sheetView>
  </sheetViews>
  <sheetFormatPr defaultColWidth="8.83333333333333" defaultRowHeight="14" customHeight="1"/>
  <cols>
    <col min="2" max="2" width="16.3333333333333" style="58" customWidth="1"/>
    <col min="5" max="9" width="16.5" style="58" customWidth="1"/>
  </cols>
  <sheetData>
    <row r="1" ht="21" customHeight="1" spans="1:10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ht="34.25" customHeight="1" spans="1:10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</row>
    <row r="3" customHeight="1" spans="1:10">
      <c r="A3" s="62" t="s">
        <v>2</v>
      </c>
      <c r="B3" s="63" t="s">
        <v>3</v>
      </c>
      <c r="C3" s="64" t="s">
        <v>4</v>
      </c>
      <c r="D3" s="65"/>
      <c r="E3" s="13" t="s">
        <v>5</v>
      </c>
      <c r="F3" s="13" t="s">
        <v>6</v>
      </c>
      <c r="G3" s="13" t="s">
        <v>7</v>
      </c>
      <c r="H3" s="14" t="s">
        <v>8</v>
      </c>
      <c r="I3" s="14" t="s">
        <v>9</v>
      </c>
      <c r="J3" s="66" t="s">
        <v>10</v>
      </c>
    </row>
    <row r="4" customHeight="1" spans="1:10">
      <c r="A4" s="66">
        <v>1</v>
      </c>
      <c r="B4" s="67"/>
      <c r="C4" s="67"/>
      <c r="D4" s="68" t="s">
        <v>11</v>
      </c>
      <c r="E4" s="68"/>
      <c r="F4" s="68"/>
      <c r="G4" s="68"/>
      <c r="H4" s="68"/>
      <c r="I4" s="68"/>
      <c r="J4" s="75"/>
    </row>
    <row r="5" customHeight="1" spans="1:10">
      <c r="A5" s="66"/>
      <c r="B5" s="67"/>
      <c r="C5" s="67"/>
      <c r="D5" s="69" t="s">
        <v>12</v>
      </c>
      <c r="E5" s="69"/>
      <c r="F5" s="69"/>
      <c r="G5" s="69"/>
      <c r="H5" s="70"/>
      <c r="I5" s="69"/>
      <c r="J5" s="75"/>
    </row>
    <row r="6" customHeight="1" spans="1:10">
      <c r="A6" s="66">
        <v>2</v>
      </c>
      <c r="B6" s="67"/>
      <c r="C6" s="14"/>
      <c r="D6" s="68" t="s">
        <v>11</v>
      </c>
      <c r="E6" s="68"/>
      <c r="F6" s="68"/>
      <c r="G6" s="68"/>
      <c r="H6" s="68"/>
      <c r="I6" s="68"/>
      <c r="J6" s="75"/>
    </row>
    <row r="7" customHeight="1" spans="1:10">
      <c r="A7" s="66"/>
      <c r="B7" s="67"/>
      <c r="C7" s="14"/>
      <c r="D7" s="69" t="s">
        <v>12</v>
      </c>
      <c r="E7" s="69"/>
      <c r="F7" s="70"/>
      <c r="G7" s="70"/>
      <c r="H7" s="70"/>
      <c r="I7" s="69"/>
      <c r="J7" s="75"/>
    </row>
    <row r="8" ht="15.75" customHeight="1" spans="1:10">
      <c r="A8" s="66" t="s">
        <v>13</v>
      </c>
      <c r="B8" s="67"/>
      <c r="C8" s="67"/>
      <c r="D8" s="68" t="s">
        <v>11</v>
      </c>
      <c r="E8" s="68"/>
      <c r="F8" s="68"/>
      <c r="G8" s="68"/>
      <c r="H8" s="68"/>
      <c r="I8" s="68"/>
      <c r="J8" s="75"/>
    </row>
    <row r="9" ht="15.75" customHeight="1" spans="1:10">
      <c r="A9" s="66"/>
      <c r="B9" s="67"/>
      <c r="C9" s="67"/>
      <c r="D9" s="69" t="s">
        <v>12</v>
      </c>
      <c r="E9" s="69"/>
      <c r="F9" s="69"/>
      <c r="G9" s="69"/>
      <c r="H9" s="70"/>
      <c r="I9" s="69"/>
      <c r="J9" s="75"/>
    </row>
    <row r="10" ht="15.75" customHeight="1" spans="1:10">
      <c r="A10" s="66" t="s">
        <v>14</v>
      </c>
      <c r="B10" s="67"/>
      <c r="C10" s="14"/>
      <c r="D10" s="68" t="s">
        <v>11</v>
      </c>
      <c r="E10" s="68"/>
      <c r="F10" s="68"/>
      <c r="G10" s="68"/>
      <c r="H10" s="68"/>
      <c r="I10" s="68"/>
      <c r="J10" s="75"/>
    </row>
    <row r="11" ht="15.75" customHeight="1" spans="1:10">
      <c r="A11" s="66"/>
      <c r="B11" s="67"/>
      <c r="C11" s="14"/>
      <c r="D11" s="69" t="s">
        <v>12</v>
      </c>
      <c r="E11" s="69"/>
      <c r="F11" s="70"/>
      <c r="G11" s="70"/>
      <c r="H11" s="70"/>
      <c r="I11" s="69"/>
      <c r="J11" s="75"/>
    </row>
    <row r="12" customHeight="1" spans="1:10">
      <c r="A12" s="66" t="s">
        <v>15</v>
      </c>
      <c r="B12" s="67"/>
      <c r="C12" s="67"/>
      <c r="D12" s="68" t="s">
        <v>11</v>
      </c>
      <c r="E12" s="68"/>
      <c r="F12" s="68"/>
      <c r="G12" s="68"/>
      <c r="H12" s="68"/>
      <c r="I12" s="68"/>
      <c r="J12" s="75"/>
    </row>
    <row r="13" customHeight="1" spans="1:10">
      <c r="A13" s="66"/>
      <c r="B13" s="67"/>
      <c r="C13" s="67"/>
      <c r="D13" s="69" t="s">
        <v>12</v>
      </c>
      <c r="E13" s="69"/>
      <c r="F13" s="69"/>
      <c r="G13" s="69"/>
      <c r="H13" s="70"/>
      <c r="I13" s="69"/>
      <c r="J13" s="75"/>
    </row>
    <row r="16" ht="21" customHeight="1" spans="1:10">
      <c r="A16" s="59" t="s">
        <v>0</v>
      </c>
      <c r="B16" s="59"/>
      <c r="C16" s="59"/>
      <c r="D16" s="59"/>
      <c r="E16" s="59"/>
      <c r="F16" s="59"/>
      <c r="G16" s="59"/>
      <c r="H16" s="59"/>
      <c r="I16" s="59"/>
      <c r="J16" s="59"/>
    </row>
    <row r="17" ht="34.25" customHeight="1" spans="1:10">
      <c r="A17" s="60" t="s">
        <v>16</v>
      </c>
      <c r="B17" s="61"/>
      <c r="C17" s="61"/>
      <c r="D17" s="61"/>
      <c r="E17" s="61"/>
      <c r="F17" s="61"/>
      <c r="G17" s="61"/>
      <c r="H17" s="61"/>
      <c r="I17" s="61"/>
      <c r="J17" s="76"/>
    </row>
    <row r="18" customHeight="1" spans="1:9">
      <c r="A18" s="62" t="s">
        <v>2</v>
      </c>
      <c r="B18" s="63" t="s">
        <v>3</v>
      </c>
      <c r="C18" s="64" t="s">
        <v>4</v>
      </c>
      <c r="D18" s="65"/>
      <c r="E18" s="13" t="s">
        <v>17</v>
      </c>
      <c r="F18" s="13" t="s">
        <v>18</v>
      </c>
      <c r="G18" s="14" t="s">
        <v>8</v>
      </c>
      <c r="H18" s="14" t="s">
        <v>9</v>
      </c>
      <c r="I18" s="66" t="s">
        <v>10</v>
      </c>
    </row>
    <row r="19" customHeight="1" spans="1:9">
      <c r="A19" s="66">
        <v>1</v>
      </c>
      <c r="B19" s="67"/>
      <c r="C19" s="67"/>
      <c r="D19" s="68" t="s">
        <v>11</v>
      </c>
      <c r="E19" s="68"/>
      <c r="F19" s="68"/>
      <c r="G19" s="68"/>
      <c r="H19" s="68"/>
      <c r="I19" s="75"/>
    </row>
    <row r="20" customHeight="1" spans="1:9">
      <c r="A20" s="66"/>
      <c r="B20" s="67"/>
      <c r="C20" s="67"/>
      <c r="D20" s="69" t="s">
        <v>12</v>
      </c>
      <c r="E20" s="69"/>
      <c r="F20" s="69"/>
      <c r="G20" s="70"/>
      <c r="H20" s="69"/>
      <c r="I20" s="75"/>
    </row>
    <row r="21" customHeight="1" spans="1:9">
      <c r="A21" s="66">
        <v>2</v>
      </c>
      <c r="B21" s="67"/>
      <c r="C21" s="14"/>
      <c r="D21" s="68" t="s">
        <v>11</v>
      </c>
      <c r="E21" s="68"/>
      <c r="F21" s="68"/>
      <c r="G21" s="68"/>
      <c r="H21" s="68"/>
      <c r="I21" s="75"/>
    </row>
    <row r="22" customHeight="1" spans="1:9">
      <c r="A22" s="66"/>
      <c r="B22" s="67"/>
      <c r="C22" s="14"/>
      <c r="D22" s="69" t="s">
        <v>12</v>
      </c>
      <c r="E22" s="70"/>
      <c r="F22" s="70"/>
      <c r="G22" s="70"/>
      <c r="H22" s="69"/>
      <c r="I22" s="75"/>
    </row>
    <row r="23" ht="15.75" customHeight="1" spans="1:9">
      <c r="A23" s="66" t="s">
        <v>13</v>
      </c>
      <c r="B23" s="67"/>
      <c r="C23" s="67"/>
      <c r="D23" s="68" t="s">
        <v>11</v>
      </c>
      <c r="E23" s="68"/>
      <c r="F23" s="68"/>
      <c r="G23" s="68"/>
      <c r="H23" s="68"/>
      <c r="I23" s="75"/>
    </row>
    <row r="24" ht="15.75" customHeight="1" spans="1:9">
      <c r="A24" s="66"/>
      <c r="B24" s="67"/>
      <c r="C24" s="67"/>
      <c r="D24" s="69" t="s">
        <v>12</v>
      </c>
      <c r="E24" s="69"/>
      <c r="F24" s="69"/>
      <c r="G24" s="70"/>
      <c r="H24" s="69"/>
      <c r="I24" s="75"/>
    </row>
    <row r="25" ht="15.75" customHeight="1" spans="1:9">
      <c r="A25" s="66" t="s">
        <v>14</v>
      </c>
      <c r="B25" s="67"/>
      <c r="C25" s="14"/>
      <c r="D25" s="68" t="s">
        <v>11</v>
      </c>
      <c r="E25" s="68"/>
      <c r="F25" s="68"/>
      <c r="G25" s="68"/>
      <c r="H25" s="68"/>
      <c r="I25" s="75"/>
    </row>
    <row r="26" ht="15.75" customHeight="1" spans="1:9">
      <c r="A26" s="66"/>
      <c r="B26" s="67"/>
      <c r="C26" s="14"/>
      <c r="D26" s="69" t="s">
        <v>12</v>
      </c>
      <c r="E26" s="70"/>
      <c r="F26" s="70"/>
      <c r="G26" s="70"/>
      <c r="H26" s="69"/>
      <c r="I26" s="75"/>
    </row>
    <row r="27" customHeight="1" spans="1:9">
      <c r="A27" s="66" t="s">
        <v>15</v>
      </c>
      <c r="B27" s="67"/>
      <c r="C27" s="67"/>
      <c r="D27" s="68" t="s">
        <v>11</v>
      </c>
      <c r="E27" s="68"/>
      <c r="F27" s="68"/>
      <c r="G27" s="68"/>
      <c r="H27" s="68"/>
      <c r="I27" s="75"/>
    </row>
    <row r="28" customHeight="1" spans="1:9">
      <c r="A28" s="66"/>
      <c r="B28" s="67"/>
      <c r="C28" s="67"/>
      <c r="D28" s="69" t="s">
        <v>12</v>
      </c>
      <c r="E28" s="69"/>
      <c r="F28" s="69"/>
      <c r="G28" s="70"/>
      <c r="H28" s="69"/>
      <c r="I28" s="75"/>
    </row>
    <row r="32" ht="86" customHeight="1" spans="1:9">
      <c r="A32" s="71" t="s">
        <v>19</v>
      </c>
      <c r="B32" s="72"/>
      <c r="C32" s="72"/>
      <c r="D32" s="72"/>
      <c r="E32" s="72"/>
      <c r="F32" s="72"/>
      <c r="G32" s="72"/>
      <c r="H32" s="72"/>
      <c r="I32" s="72"/>
    </row>
    <row r="33" ht="87" customHeight="1" spans="1:9">
      <c r="A33" s="73" t="s">
        <v>20</v>
      </c>
      <c r="B33" s="74"/>
      <c r="C33" s="74"/>
      <c r="D33" s="74"/>
      <c r="E33" s="74"/>
      <c r="F33" s="74"/>
      <c r="G33" s="74"/>
      <c r="H33" s="74"/>
      <c r="I33" s="74"/>
    </row>
    <row r="34" customHeight="1" spans="1:9">
      <c r="A34" s="72"/>
      <c r="B34" s="72"/>
      <c r="C34" s="72"/>
      <c r="D34" s="72"/>
      <c r="E34" s="72"/>
      <c r="F34" s="72"/>
      <c r="G34" s="72"/>
      <c r="H34" s="72"/>
      <c r="I34" s="72"/>
    </row>
    <row r="35" customHeight="1" spans="1:9">
      <c r="A35" s="72"/>
      <c r="B35" s="72"/>
      <c r="C35" s="72"/>
      <c r="D35" s="72"/>
      <c r="E35" s="72"/>
      <c r="F35" s="72"/>
      <c r="G35" s="72"/>
      <c r="H35" s="72"/>
      <c r="I35" s="72"/>
    </row>
    <row r="36" customHeight="1" spans="1:9">
      <c r="A36" s="72"/>
      <c r="B36" s="72"/>
      <c r="C36" s="72"/>
      <c r="D36" s="72"/>
      <c r="E36" s="72"/>
      <c r="F36" s="72"/>
      <c r="G36" s="72"/>
      <c r="H36" s="72"/>
      <c r="I36" s="72"/>
    </row>
    <row r="37" customHeight="1" spans="1:9">
      <c r="A37" s="72"/>
      <c r="B37" s="72"/>
      <c r="C37" s="72"/>
      <c r="D37" s="72"/>
      <c r="E37" s="72"/>
      <c r="F37" s="72"/>
      <c r="G37" s="72"/>
      <c r="H37" s="72"/>
      <c r="I37" s="72"/>
    </row>
    <row r="38" customHeight="1" spans="1:9">
      <c r="A38" s="72"/>
      <c r="B38" s="72"/>
      <c r="C38" s="72"/>
      <c r="D38" s="72"/>
      <c r="E38" s="72"/>
      <c r="F38" s="72"/>
      <c r="G38" s="72"/>
      <c r="H38" s="72"/>
      <c r="I38" s="72"/>
    </row>
    <row r="39" customHeight="1" spans="1:9">
      <c r="A39" s="72"/>
      <c r="B39" s="72"/>
      <c r="C39" s="72"/>
      <c r="D39" s="72"/>
      <c r="E39" s="72"/>
      <c r="F39" s="72"/>
      <c r="G39" s="72"/>
      <c r="H39" s="72"/>
      <c r="I39" s="72"/>
    </row>
    <row r="40" customHeight="1" spans="1:9">
      <c r="A40" s="72"/>
      <c r="B40" s="72"/>
      <c r="C40" s="72"/>
      <c r="D40" s="72"/>
      <c r="E40" s="72"/>
      <c r="F40" s="72"/>
      <c r="G40" s="72"/>
      <c r="H40" s="72"/>
      <c r="I40" s="72"/>
    </row>
  </sheetData>
  <mergeCells count="46">
    <mergeCell ref="A1:J1"/>
    <mergeCell ref="A2:J2"/>
    <mergeCell ref="A16:J16"/>
    <mergeCell ref="A17:J17"/>
    <mergeCell ref="A32:I32"/>
    <mergeCell ref="A33:I33"/>
    <mergeCell ref="A4:A5"/>
    <mergeCell ref="A6:A7"/>
    <mergeCell ref="A8:A9"/>
    <mergeCell ref="A10:A11"/>
    <mergeCell ref="A12:A13"/>
    <mergeCell ref="A19:A20"/>
    <mergeCell ref="A21:A22"/>
    <mergeCell ref="A23:A24"/>
    <mergeCell ref="A25:A26"/>
    <mergeCell ref="A27:A28"/>
    <mergeCell ref="B4:B5"/>
    <mergeCell ref="B6:B7"/>
    <mergeCell ref="B8:B9"/>
    <mergeCell ref="B10:B11"/>
    <mergeCell ref="B12:B13"/>
    <mergeCell ref="B19:B20"/>
    <mergeCell ref="B21:B22"/>
    <mergeCell ref="B23:B24"/>
    <mergeCell ref="B25:B26"/>
    <mergeCell ref="B27:B28"/>
    <mergeCell ref="C4:C5"/>
    <mergeCell ref="C6:C7"/>
    <mergeCell ref="C8:C9"/>
    <mergeCell ref="C10:C11"/>
    <mergeCell ref="C12:C13"/>
    <mergeCell ref="C19:C20"/>
    <mergeCell ref="C21:C22"/>
    <mergeCell ref="C23:C24"/>
    <mergeCell ref="C25:C26"/>
    <mergeCell ref="C27:C28"/>
    <mergeCell ref="I19:I20"/>
    <mergeCell ref="I21:I22"/>
    <mergeCell ref="I23:I24"/>
    <mergeCell ref="I25:I26"/>
    <mergeCell ref="I27:I28"/>
    <mergeCell ref="J4:J5"/>
    <mergeCell ref="J6:J7"/>
    <mergeCell ref="J8:J9"/>
    <mergeCell ref="J10:J11"/>
    <mergeCell ref="J12:J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88"/>
  <sheetViews>
    <sheetView topLeftCell="A49" workbookViewId="0">
      <selection activeCell="F73" sqref="F73"/>
    </sheetView>
  </sheetViews>
  <sheetFormatPr defaultColWidth="9" defaultRowHeight="14" customHeight="1"/>
  <cols>
    <col min="1" max="1" width="15" style="7" customWidth="1"/>
    <col min="2" max="3" width="9" style="8"/>
    <col min="4" max="4" width="15.1666666666667" style="8" customWidth="1"/>
    <col min="5" max="5" width="18.3333333333333" style="8" customWidth="1"/>
    <col min="6" max="7" width="15.8333333333333" style="8" customWidth="1"/>
    <col min="8" max="8" width="15.3333333333333" style="8" customWidth="1"/>
    <col min="9" max="9" width="7.66666666666667" style="8" customWidth="1"/>
    <col min="10" max="10" width="13.6666666666667" style="8" customWidth="1"/>
    <col min="11" max="11" width="9.5" style="8" customWidth="1"/>
    <col min="12" max="12" width="9" style="8"/>
    <col min="13" max="13" width="16.6666666666667" style="8" customWidth="1"/>
    <col min="14" max="21" width="9" style="8"/>
    <col min="22" max="22" width="17.6666666666667" style="8" customWidth="1"/>
    <col min="23" max="40" width="9" style="8"/>
  </cols>
  <sheetData>
    <row r="1" ht="49" customHeight="1" spans="1:10">
      <c r="A1" s="9" t="s">
        <v>21</v>
      </c>
      <c r="B1" s="10"/>
      <c r="C1" s="10"/>
      <c r="D1" s="10"/>
      <c r="E1" s="10"/>
      <c r="F1" s="10"/>
      <c r="G1" s="10"/>
      <c r="H1" s="10"/>
      <c r="I1" s="10"/>
      <c r="J1" s="10"/>
    </row>
    <row r="2" customHeight="1" spans="1:10">
      <c r="A2" s="11" t="s">
        <v>3</v>
      </c>
      <c r="B2" s="12" t="s">
        <v>22</v>
      </c>
      <c r="C2" s="12"/>
      <c r="D2" s="13" t="s">
        <v>5</v>
      </c>
      <c r="E2" s="13" t="s">
        <v>6</v>
      </c>
      <c r="F2" s="13" t="s">
        <v>7</v>
      </c>
      <c r="G2" s="14" t="s">
        <v>8</v>
      </c>
      <c r="H2" s="14" t="s">
        <v>9</v>
      </c>
      <c r="I2" s="12" t="s">
        <v>10</v>
      </c>
      <c r="J2" s="12" t="s">
        <v>23</v>
      </c>
    </row>
    <row r="3" customHeight="1" spans="1:10">
      <c r="A3" s="15"/>
      <c r="B3" s="12"/>
      <c r="C3" s="16" t="s">
        <v>11</v>
      </c>
      <c r="D3" s="17"/>
      <c r="E3" s="16"/>
      <c r="F3" s="16"/>
      <c r="G3" s="16"/>
      <c r="H3" s="16"/>
      <c r="I3" s="23" t="e">
        <f>SUM(E4:L4)</f>
        <v>#DIV/0!</v>
      </c>
      <c r="J3" s="12">
        <v>1</v>
      </c>
    </row>
    <row r="4" customHeight="1" spans="1:10">
      <c r="A4" s="15"/>
      <c r="B4" s="12"/>
      <c r="C4" s="18" t="s">
        <v>12</v>
      </c>
      <c r="D4" s="18" t="e">
        <f>D3/D$7*50</f>
        <v>#DIV/0!</v>
      </c>
      <c r="E4" s="18" t="e">
        <f>E3/E$7*20</f>
        <v>#DIV/0!</v>
      </c>
      <c r="F4" s="18" t="e">
        <f>F3/F$7*10</f>
        <v>#DIV/0!</v>
      </c>
      <c r="G4" s="18" t="e">
        <f>G3/G$7*10</f>
        <v>#DIV/0!</v>
      </c>
      <c r="H4" s="18" t="e">
        <f>H3/H$7*10</f>
        <v>#DIV/0!</v>
      </c>
      <c r="I4" s="23"/>
      <c r="J4" s="43"/>
    </row>
    <row r="5" customHeight="1" spans="1:10">
      <c r="A5" s="15"/>
      <c r="B5" s="15"/>
      <c r="C5" s="16" t="s">
        <v>11</v>
      </c>
      <c r="D5" s="17"/>
      <c r="E5" s="16"/>
      <c r="F5" s="16"/>
      <c r="G5" s="16"/>
      <c r="H5" s="16"/>
      <c r="I5" s="23" t="e">
        <f>SUM(E6:L6)</f>
        <v>#DIV/0!</v>
      </c>
      <c r="J5" s="12">
        <v>2</v>
      </c>
    </row>
    <row r="6" customHeight="1" spans="1:10">
      <c r="A6" s="15"/>
      <c r="B6" s="15"/>
      <c r="C6" s="18" t="s">
        <v>12</v>
      </c>
      <c r="D6" s="18" t="e">
        <f>D5/D$7*50</f>
        <v>#DIV/0!</v>
      </c>
      <c r="E6" s="18" t="e">
        <f>E5/E$7*20</f>
        <v>#DIV/0!</v>
      </c>
      <c r="F6" s="18" t="e">
        <f>F5/F$7*10</f>
        <v>#DIV/0!</v>
      </c>
      <c r="G6" s="18" t="e">
        <f>G5/G$7*10</f>
        <v>#DIV/0!</v>
      </c>
      <c r="H6" s="18" t="e">
        <f>H5/H$7*10</f>
        <v>#DIV/0!</v>
      </c>
      <c r="I6" s="23"/>
      <c r="J6" s="12"/>
    </row>
    <row r="7" s="1" customFormat="1" customHeight="1" spans="1:22">
      <c r="A7" s="16" t="s">
        <v>24</v>
      </c>
      <c r="B7" s="16"/>
      <c r="C7" s="16"/>
      <c r="D7" s="16">
        <f>MAX(D3,D5)</f>
        <v>0</v>
      </c>
      <c r="E7" s="16">
        <f>MAX(E3,E5)</f>
        <v>0</v>
      </c>
      <c r="F7" s="16">
        <f>MAX(F3,F5)</f>
        <v>0</v>
      </c>
      <c r="G7" s="16">
        <f>MAX(G3,G5)</f>
        <v>0</v>
      </c>
      <c r="H7" s="16">
        <f>MAX(H3,H5)</f>
        <v>0</v>
      </c>
      <c r="I7" s="16"/>
      <c r="J7" s="12"/>
      <c r="K7" s="8"/>
      <c r="L7" s="3"/>
      <c r="M7" s="8"/>
      <c r="N7" s="8"/>
      <c r="O7" s="8"/>
      <c r="P7" s="8"/>
      <c r="Q7" s="8"/>
      <c r="R7" s="8"/>
      <c r="S7" s="8"/>
      <c r="T7" s="8"/>
      <c r="U7" s="8"/>
      <c r="V7" s="8"/>
    </row>
    <row r="8" s="2" customFormat="1" ht="44" customHeight="1" spans="1:22">
      <c r="A8" s="19"/>
      <c r="B8" s="20"/>
      <c r="C8" s="20"/>
      <c r="D8" s="20"/>
      <c r="E8" s="20"/>
      <c r="F8" s="20"/>
      <c r="G8" s="20"/>
      <c r="H8" s="20"/>
      <c r="I8" s="20"/>
      <c r="J8" s="44"/>
      <c r="K8" s="8"/>
      <c r="L8" s="3"/>
      <c r="M8" s="8"/>
      <c r="N8" s="8"/>
      <c r="O8" s="8"/>
      <c r="P8" s="8"/>
      <c r="Q8" s="8"/>
      <c r="R8" s="8"/>
      <c r="S8" s="8"/>
      <c r="T8" s="8"/>
      <c r="U8" s="8"/>
      <c r="V8" s="8"/>
    </row>
    <row r="9" customFormat="1" ht="30" customHeight="1" spans="1:40">
      <c r="A9" s="21" t="s">
        <v>25</v>
      </c>
      <c r="B9" s="22"/>
      <c r="C9" s="22"/>
      <c r="D9" s="22"/>
      <c r="E9" s="22"/>
      <c r="F9" s="22"/>
      <c r="G9" s="22"/>
      <c r="H9" s="22"/>
      <c r="I9" s="45"/>
      <c r="J9" s="46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</row>
    <row r="10" customFormat="1" customHeight="1" spans="1:39">
      <c r="A10" s="11" t="s">
        <v>3</v>
      </c>
      <c r="B10" s="12" t="s">
        <v>22</v>
      </c>
      <c r="C10" s="12"/>
      <c r="D10" s="13" t="s">
        <v>17</v>
      </c>
      <c r="E10" s="13" t="s">
        <v>18</v>
      </c>
      <c r="F10" s="14" t="s">
        <v>8</v>
      </c>
      <c r="G10" s="14" t="s">
        <v>9</v>
      </c>
      <c r="H10" s="12" t="s">
        <v>10</v>
      </c>
      <c r="I10" s="12" t="s">
        <v>23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customFormat="1" customHeight="1" spans="1:39">
      <c r="A11" s="15"/>
      <c r="B11" s="12"/>
      <c r="C11" s="16" t="s">
        <v>11</v>
      </c>
      <c r="D11" s="16"/>
      <c r="E11" s="16"/>
      <c r="F11" s="16"/>
      <c r="G11" s="16"/>
      <c r="H11" s="23" t="e">
        <f>SUM(D12:K12)</f>
        <v>#DIV/0!</v>
      </c>
      <c r="I11" s="12">
        <v>1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customFormat="1" customHeight="1" spans="1:39">
      <c r="A12" s="15"/>
      <c r="B12" s="12"/>
      <c r="C12" s="18" t="s">
        <v>12</v>
      </c>
      <c r="D12" s="18" t="e">
        <f>D11/E$7*60</f>
        <v>#DIV/0!</v>
      </c>
      <c r="E12" s="18" t="e">
        <f>E11/F$7*20</f>
        <v>#DIV/0!</v>
      </c>
      <c r="F12" s="18" t="e">
        <f>F11/G$7*10</f>
        <v>#DIV/0!</v>
      </c>
      <c r="G12" s="18" t="e">
        <f>G11/H$7*10</f>
        <v>#DIV/0!</v>
      </c>
      <c r="H12" s="23"/>
      <c r="I12" s="4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</row>
    <row r="13" customFormat="1" customHeight="1" spans="1:39">
      <c r="A13" s="15"/>
      <c r="B13" s="15"/>
      <c r="C13" s="16" t="s">
        <v>11</v>
      </c>
      <c r="D13" s="16"/>
      <c r="E13" s="16"/>
      <c r="F13" s="16"/>
      <c r="G13" s="16"/>
      <c r="H13" s="23" t="e">
        <f>SUM(D14:K14)</f>
        <v>#DIV/0!</v>
      </c>
      <c r="I13" s="12">
        <v>2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</row>
    <row r="14" customFormat="1" customHeight="1" spans="1:39">
      <c r="A14" s="15"/>
      <c r="B14" s="15"/>
      <c r="C14" s="18" t="s">
        <v>12</v>
      </c>
      <c r="D14" s="18" t="e">
        <f>D13/E$7*60</f>
        <v>#DIV/0!</v>
      </c>
      <c r="E14" s="18" t="e">
        <f>E13/F$7*20</f>
        <v>#DIV/0!</v>
      </c>
      <c r="F14" s="18" t="e">
        <f t="shared" ref="E14:G14" si="0">F13/G$7*10</f>
        <v>#DIV/0!</v>
      </c>
      <c r="G14" s="18" t="e">
        <f>G13/H$7*10</f>
        <v>#DIV/0!</v>
      </c>
      <c r="H14" s="23"/>
      <c r="I14" s="12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</row>
    <row r="15" s="1" customFormat="1" customHeight="1" spans="1:21">
      <c r="A15" s="16" t="s">
        <v>24</v>
      </c>
      <c r="B15" s="16"/>
      <c r="C15" s="16"/>
      <c r="D15" s="16">
        <f>MAX(D11,D13)</f>
        <v>0</v>
      </c>
      <c r="E15" s="16">
        <f>MAX(E11,E13)</f>
        <v>0</v>
      </c>
      <c r="F15" s="16">
        <f>MAX(F11,F13)</f>
        <v>0</v>
      </c>
      <c r="G15" s="16">
        <f>MAX(G11,G13)</f>
        <v>0</v>
      </c>
      <c r="H15" s="16"/>
      <c r="I15" s="12"/>
      <c r="J15" s="8"/>
      <c r="K15" s="3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="1" customFormat="1" customHeight="1" spans="1:22">
      <c r="A16" s="24"/>
      <c r="B16" s="24"/>
      <c r="C16" s="24"/>
      <c r="D16" s="24"/>
      <c r="E16" s="24"/>
      <c r="F16" s="24"/>
      <c r="G16" s="24"/>
      <c r="H16" s="24"/>
      <c r="I16" s="24"/>
      <c r="J16" s="47"/>
      <c r="K16" s="8"/>
      <c r="L16" s="3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="1" customFormat="1" customHeight="1" spans="1:22">
      <c r="A17" s="24"/>
      <c r="B17" s="24"/>
      <c r="C17" s="24"/>
      <c r="D17" s="24"/>
      <c r="E17" s="24"/>
      <c r="F17" s="24"/>
      <c r="G17" s="24"/>
      <c r="H17" s="24"/>
      <c r="I17" s="24"/>
      <c r="J17" s="47"/>
      <c r="K17" s="8"/>
      <c r="L17" s="3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="1" customFormat="1" customHeight="1" spans="1:22">
      <c r="A18" s="24"/>
      <c r="B18" s="24"/>
      <c r="C18" s="24"/>
      <c r="D18" s="24"/>
      <c r="E18" s="24"/>
      <c r="F18" s="24"/>
      <c r="G18" s="24"/>
      <c r="H18" s="24"/>
      <c r="I18" s="24"/>
      <c r="J18" s="47"/>
      <c r="K18" s="8"/>
      <c r="L18" s="3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="1" customFormat="1" customHeight="1" spans="1:22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="1" customFormat="1" customHeight="1" spans="1:22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="1" customFormat="1" customHeight="1" spans="1:22">
      <c r="A21" s="25" t="s">
        <v>3</v>
      </c>
      <c r="B21" s="25" t="s">
        <v>22</v>
      </c>
      <c r="C21" s="25" t="s">
        <v>26</v>
      </c>
      <c r="D21" s="26" t="s">
        <v>27</v>
      </c>
      <c r="E21" s="27"/>
      <c r="F21" s="26"/>
      <c r="G21" s="28" t="s">
        <v>28</v>
      </c>
      <c r="H21" s="28"/>
      <c r="I21" s="36"/>
      <c r="J21" s="28" t="s">
        <v>7</v>
      </c>
      <c r="K21" s="28"/>
      <c r="L21" s="36"/>
      <c r="M21" s="48" t="s">
        <v>8</v>
      </c>
      <c r="N21" s="48"/>
      <c r="O21" s="49"/>
      <c r="P21" s="28" t="s">
        <v>9</v>
      </c>
      <c r="Q21" s="28"/>
      <c r="R21" s="36"/>
      <c r="S21" s="8"/>
      <c r="T21" s="8"/>
      <c r="U21" s="8"/>
      <c r="V21" s="8"/>
    </row>
    <row r="22" s="1" customFormat="1" customHeight="1" spans="1:22">
      <c r="A22" s="25"/>
      <c r="B22" s="25"/>
      <c r="C22" s="25"/>
      <c r="D22" s="29" t="s">
        <v>29</v>
      </c>
      <c r="E22" s="29" t="s">
        <v>30</v>
      </c>
      <c r="F22" s="30" t="s">
        <v>31</v>
      </c>
      <c r="G22" s="28" t="s">
        <v>32</v>
      </c>
      <c r="H22" s="31" t="s">
        <v>33</v>
      </c>
      <c r="I22" s="50" t="s">
        <v>34</v>
      </c>
      <c r="J22" s="48" t="s">
        <v>35</v>
      </c>
      <c r="K22" s="31" t="s">
        <v>33</v>
      </c>
      <c r="L22" s="51" t="s">
        <v>34</v>
      </c>
      <c r="M22" s="52" t="s">
        <v>36</v>
      </c>
      <c r="N22" s="53" t="s">
        <v>33</v>
      </c>
      <c r="O22" s="50" t="s">
        <v>34</v>
      </c>
      <c r="P22" s="26" t="s">
        <v>32</v>
      </c>
      <c r="Q22" s="27" t="s">
        <v>33</v>
      </c>
      <c r="R22" s="51" t="s">
        <v>34</v>
      </c>
      <c r="S22" s="8"/>
      <c r="T22" s="8"/>
      <c r="U22" s="8"/>
      <c r="V22" s="8"/>
    </row>
    <row r="23" s="1" customFormat="1" customHeight="1" spans="1:22">
      <c r="A23" s="32"/>
      <c r="B23" s="5"/>
      <c r="C23" s="5"/>
      <c r="D23" s="5"/>
      <c r="E23" s="29"/>
      <c r="F23" s="29"/>
      <c r="H23" s="5"/>
      <c r="I23" s="54"/>
      <c r="L23" s="54"/>
      <c r="N23" s="5"/>
      <c r="O23" s="54"/>
      <c r="R23" s="54"/>
      <c r="S23" s="8"/>
      <c r="T23" s="8"/>
      <c r="U23" s="8"/>
      <c r="V23" s="8"/>
    </row>
    <row r="24" s="1" customFormat="1" customHeight="1" spans="1:22">
      <c r="A24" s="33"/>
      <c r="E24" s="34"/>
      <c r="F24" s="35"/>
      <c r="I24" s="54"/>
      <c r="J24" s="1"/>
      <c r="K24" s="1"/>
      <c r="L24" s="54"/>
      <c r="M24" s="1"/>
      <c r="O24" s="54"/>
      <c r="P24" s="1"/>
      <c r="Q24" s="1"/>
      <c r="R24" s="54"/>
      <c r="S24" s="8"/>
      <c r="T24" s="8"/>
      <c r="U24" s="8"/>
      <c r="V24" s="8"/>
    </row>
    <row r="25" s="1" customFormat="1" customHeight="1" spans="1:22">
      <c r="A25" s="33"/>
      <c r="E25" s="34"/>
      <c r="F25" s="30"/>
      <c r="I25" s="54"/>
      <c r="J25" s="1"/>
      <c r="K25" s="1"/>
      <c r="L25" s="54"/>
      <c r="O25" s="54"/>
      <c r="R25" s="54"/>
      <c r="S25" s="8"/>
      <c r="T25" s="8"/>
      <c r="U25" s="8"/>
      <c r="V25" s="8"/>
    </row>
    <row r="26" s="1" customFormat="1" customHeight="1" spans="1:22">
      <c r="A26" s="33"/>
      <c r="E26" s="34"/>
      <c r="F26" s="30"/>
      <c r="I26" s="54"/>
      <c r="L26" s="54"/>
      <c r="O26" s="54"/>
      <c r="R26" s="54"/>
      <c r="S26" s="8"/>
      <c r="T26" s="8"/>
      <c r="U26" s="8"/>
      <c r="V26" s="8"/>
    </row>
    <row r="27" s="1" customFormat="1" customHeight="1" spans="1:22">
      <c r="A27" s="33"/>
      <c r="E27" s="34"/>
      <c r="F27" s="30"/>
      <c r="I27" s="54"/>
      <c r="L27" s="54"/>
      <c r="O27" s="54"/>
      <c r="R27" s="54"/>
      <c r="S27" s="8"/>
      <c r="T27" s="8"/>
      <c r="U27" s="8"/>
      <c r="V27" s="8"/>
    </row>
    <row r="28" s="1" customFormat="1" customHeight="1" spans="1:22">
      <c r="A28" s="33"/>
      <c r="E28" s="34"/>
      <c r="F28" s="30"/>
      <c r="I28" s="55"/>
      <c r="L28" s="55"/>
      <c r="O28" s="55"/>
      <c r="R28" s="55"/>
      <c r="S28" s="8"/>
      <c r="T28" s="8"/>
      <c r="U28" s="8"/>
      <c r="V28" s="8"/>
    </row>
    <row r="29" s="1" customFormat="1" customHeight="1" spans="1:22">
      <c r="A29" s="33"/>
      <c r="E29" s="34"/>
      <c r="F29" s="30"/>
      <c r="I29" s="36"/>
      <c r="L29" s="36"/>
      <c r="O29" s="36"/>
      <c r="R29" s="36"/>
      <c r="S29" s="8"/>
      <c r="T29" s="8"/>
      <c r="U29" s="8"/>
      <c r="V29" s="8"/>
    </row>
    <row r="30" s="1" customFormat="1" customHeight="1" spans="1:22">
      <c r="A30" s="33"/>
      <c r="E30" s="34"/>
      <c r="F30" s="30"/>
      <c r="I30" s="36"/>
      <c r="L30" s="36"/>
      <c r="O30" s="36"/>
      <c r="R30" s="36"/>
      <c r="S30" s="8"/>
      <c r="T30" s="8"/>
      <c r="U30" s="8"/>
      <c r="V30" s="8"/>
    </row>
    <row r="31" s="1" customFormat="1" customHeight="1" spans="1:22">
      <c r="A31" s="33"/>
      <c r="E31" s="34"/>
      <c r="F31" s="30"/>
      <c r="I31" s="36"/>
      <c r="L31" s="36"/>
      <c r="O31" s="36"/>
      <c r="R31" s="36"/>
      <c r="S31" s="8"/>
      <c r="T31" s="8"/>
      <c r="U31" s="8"/>
      <c r="V31" s="8"/>
    </row>
    <row r="32" s="1" customFormat="1" customHeight="1" spans="1:22">
      <c r="A32" s="33"/>
      <c r="E32" s="34"/>
      <c r="F32" s="30"/>
      <c r="I32" s="36"/>
      <c r="L32" s="36"/>
      <c r="O32" s="36"/>
      <c r="R32" s="36"/>
      <c r="S32" s="8"/>
      <c r="T32" s="8"/>
      <c r="U32" s="8"/>
      <c r="V32" s="8"/>
    </row>
    <row r="33" s="1" customFormat="1" customHeight="1" spans="1:22">
      <c r="A33" s="33"/>
      <c r="E33" s="34"/>
      <c r="F33" s="30"/>
      <c r="I33" s="36"/>
      <c r="L33" s="36"/>
      <c r="O33" s="36"/>
      <c r="R33" s="36"/>
      <c r="S33" s="8"/>
      <c r="T33" s="8"/>
      <c r="U33" s="8"/>
      <c r="V33" s="8"/>
    </row>
    <row r="34" s="1" customFormat="1" customHeight="1" spans="1:22">
      <c r="A34" s="33"/>
      <c r="E34" s="34"/>
      <c r="F34" s="30"/>
      <c r="I34" s="36"/>
      <c r="L34" s="36"/>
      <c r="O34" s="36"/>
      <c r="R34" s="36"/>
      <c r="S34" s="8"/>
      <c r="T34" s="8"/>
      <c r="U34" s="8"/>
      <c r="V34" s="8"/>
    </row>
    <row r="35" s="1" customFormat="1" customHeight="1" spans="1:22">
      <c r="A35" s="33"/>
      <c r="E35" s="34"/>
      <c r="F35" s="30"/>
      <c r="I35" s="36"/>
      <c r="L35" s="36"/>
      <c r="O35" s="36"/>
      <c r="R35" s="36"/>
      <c r="S35" s="8"/>
      <c r="T35" s="8"/>
      <c r="U35" s="8"/>
      <c r="V35" s="8"/>
    </row>
    <row r="36" s="1" customFormat="1" customHeight="1" spans="1:22">
      <c r="A36" s="33"/>
      <c r="E36" s="34"/>
      <c r="F36" s="30"/>
      <c r="I36" s="36"/>
      <c r="L36" s="36"/>
      <c r="O36" s="36"/>
      <c r="R36" s="36"/>
      <c r="S36" s="8"/>
      <c r="T36" s="8"/>
      <c r="U36" s="8"/>
      <c r="V36" s="8"/>
    </row>
    <row r="37" s="1" customFormat="1" customHeight="1" spans="1:22">
      <c r="A37" s="33"/>
      <c r="E37" s="34"/>
      <c r="F37" s="30"/>
      <c r="I37" s="36"/>
      <c r="L37" s="36"/>
      <c r="O37" s="36"/>
      <c r="R37" s="36"/>
      <c r="S37" s="8"/>
      <c r="T37" s="8"/>
      <c r="U37" s="8"/>
      <c r="V37" s="8"/>
    </row>
    <row r="38" s="3" customFormat="1" customHeight="1" spans="1:22">
      <c r="A38" s="33"/>
      <c r="B38" s="1"/>
      <c r="C38" s="1"/>
      <c r="D38" s="30"/>
      <c r="E38" s="30"/>
      <c r="F38" s="30"/>
      <c r="G38" s="1"/>
      <c r="H38" s="1"/>
      <c r="I38" s="36"/>
      <c r="J38" s="1"/>
      <c r="K38" s="1"/>
      <c r="L38" s="36"/>
      <c r="M38" s="1"/>
      <c r="N38" s="1"/>
      <c r="O38" s="36"/>
      <c r="P38" s="1"/>
      <c r="Q38" s="1"/>
      <c r="R38" s="36"/>
      <c r="S38" s="8"/>
      <c r="T38" s="8"/>
      <c r="U38" s="8"/>
      <c r="V38" s="8"/>
    </row>
    <row r="39" s="4" customFormat="1" customHeight="1" spans="1:22">
      <c r="A39" s="33"/>
      <c r="B39" s="1"/>
      <c r="C39" s="1"/>
      <c r="D39" s="1"/>
      <c r="E39" s="36" t="s">
        <v>37</v>
      </c>
      <c r="F39" s="37">
        <f>SUMPRODUCT(E23:E38,F23:F38)/34</f>
        <v>0</v>
      </c>
      <c r="G39" s="1"/>
      <c r="H39" s="1"/>
      <c r="I39" s="36"/>
      <c r="J39" s="1"/>
      <c r="K39" s="1"/>
      <c r="L39" s="36"/>
      <c r="M39" s="1"/>
      <c r="N39" s="1"/>
      <c r="O39" s="36"/>
      <c r="P39" s="1"/>
      <c r="Q39" s="1"/>
      <c r="R39" s="36"/>
      <c r="S39" s="8"/>
      <c r="T39" s="8"/>
      <c r="U39" s="8"/>
      <c r="V39" s="8"/>
    </row>
    <row r="42" s="5" customFormat="1" customHeight="1" spans="1:22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="1" customFormat="1" customHeight="1" spans="1:22">
      <c r="A43" s="25" t="s">
        <v>3</v>
      </c>
      <c r="B43" s="25" t="s">
        <v>22</v>
      </c>
      <c r="C43" s="25" t="s">
        <v>26</v>
      </c>
      <c r="D43" s="26" t="s">
        <v>27</v>
      </c>
      <c r="E43" s="27"/>
      <c r="F43" s="26"/>
      <c r="G43" s="28" t="s">
        <v>28</v>
      </c>
      <c r="H43" s="28"/>
      <c r="I43" s="36"/>
      <c r="J43" s="28" t="s">
        <v>7</v>
      </c>
      <c r="K43" s="28"/>
      <c r="L43" s="36"/>
      <c r="M43" s="48" t="s">
        <v>8</v>
      </c>
      <c r="N43" s="48"/>
      <c r="O43" s="49"/>
      <c r="P43" s="28" t="s">
        <v>9</v>
      </c>
      <c r="Q43" s="28"/>
      <c r="R43" s="36"/>
      <c r="S43" s="8"/>
      <c r="T43" s="8"/>
      <c r="U43" s="8"/>
      <c r="V43" s="8"/>
    </row>
    <row r="44" s="1" customFormat="1" customHeight="1" spans="1:22">
      <c r="A44" s="25"/>
      <c r="B44" s="25"/>
      <c r="C44" s="25"/>
      <c r="D44" s="29" t="s">
        <v>29</v>
      </c>
      <c r="E44" s="29" t="s">
        <v>30</v>
      </c>
      <c r="F44" s="30" t="s">
        <v>31</v>
      </c>
      <c r="G44" s="28" t="s">
        <v>32</v>
      </c>
      <c r="H44" s="31" t="s">
        <v>33</v>
      </c>
      <c r="I44" s="50" t="s">
        <v>34</v>
      </c>
      <c r="J44" s="48" t="s">
        <v>35</v>
      </c>
      <c r="K44" s="31" t="s">
        <v>33</v>
      </c>
      <c r="L44" s="51" t="s">
        <v>34</v>
      </c>
      <c r="M44" s="52" t="s">
        <v>36</v>
      </c>
      <c r="N44" s="53" t="s">
        <v>33</v>
      </c>
      <c r="O44" s="50" t="s">
        <v>34</v>
      </c>
      <c r="P44" s="26" t="s">
        <v>32</v>
      </c>
      <c r="Q44" s="27" t="s">
        <v>33</v>
      </c>
      <c r="R44" s="51" t="s">
        <v>34</v>
      </c>
      <c r="S44" s="8"/>
      <c r="T44" s="8"/>
      <c r="U44" s="8"/>
      <c r="V44" s="8"/>
    </row>
    <row r="45" s="1" customFormat="1" customHeight="1" spans="1:22">
      <c r="A45" s="32"/>
      <c r="B45" s="32"/>
      <c r="C45" s="32"/>
      <c r="D45" s="35"/>
      <c r="E45" s="35"/>
      <c r="F45" s="35"/>
      <c r="G45" s="5"/>
      <c r="H45" s="38"/>
      <c r="I45" s="54"/>
      <c r="J45" s="5"/>
      <c r="K45" s="5"/>
      <c r="L45" s="56"/>
      <c r="M45" s="33"/>
      <c r="N45" s="32"/>
      <c r="O45" s="57"/>
      <c r="P45" s="33"/>
      <c r="Q45" s="33"/>
      <c r="R45" s="54"/>
      <c r="S45" s="8"/>
      <c r="T45" s="8"/>
      <c r="U45" s="8"/>
      <c r="V45" s="8"/>
    </row>
    <row r="46" s="1" customFormat="1" customHeight="1" spans="1:22">
      <c r="A46" s="33"/>
      <c r="D46" s="30"/>
      <c r="E46" s="30"/>
      <c r="F46" s="30"/>
      <c r="G46" s="32"/>
      <c r="H46" s="39"/>
      <c r="I46" s="54"/>
      <c r="L46" s="54"/>
      <c r="N46" s="33"/>
      <c r="O46" s="54"/>
      <c r="P46" s="1"/>
      <c r="Q46" s="1"/>
      <c r="R46" s="54"/>
      <c r="S46" s="8"/>
      <c r="T46" s="8"/>
      <c r="U46" s="8"/>
      <c r="V46" s="8"/>
    </row>
    <row r="47" s="1" customFormat="1" customHeight="1" spans="1:22">
      <c r="A47" s="33"/>
      <c r="D47" s="30"/>
      <c r="E47" s="40"/>
      <c r="F47" s="30"/>
      <c r="G47" s="33"/>
      <c r="H47" s="39"/>
      <c r="I47" s="54"/>
      <c r="J47" s="33"/>
      <c r="K47" s="33"/>
      <c r="L47" s="54"/>
      <c r="M47" s="33"/>
      <c r="N47" s="33"/>
      <c r="O47" s="54"/>
      <c r="R47" s="54"/>
      <c r="S47" s="8"/>
      <c r="T47" s="8"/>
      <c r="U47" s="8"/>
      <c r="V47" s="8"/>
    </row>
    <row r="48" s="1" customFormat="1" customHeight="1" spans="1:22">
      <c r="A48" s="33"/>
      <c r="D48" s="30"/>
      <c r="E48" s="30"/>
      <c r="F48" s="30"/>
      <c r="G48" s="33"/>
      <c r="H48" s="39"/>
      <c r="I48" s="54"/>
      <c r="J48" s="33"/>
      <c r="K48" s="33"/>
      <c r="L48" s="54"/>
      <c r="M48" s="33"/>
      <c r="N48" s="5"/>
      <c r="O48" s="54"/>
      <c r="R48" s="54"/>
      <c r="S48" s="8"/>
      <c r="T48" s="8"/>
      <c r="U48" s="8"/>
      <c r="V48" s="8"/>
    </row>
    <row r="49" s="1" customFormat="1" customHeight="1" spans="1:22">
      <c r="A49" s="33"/>
      <c r="D49" s="30"/>
      <c r="E49" s="30"/>
      <c r="F49" s="30"/>
      <c r="H49" s="39"/>
      <c r="I49" s="54"/>
      <c r="J49" s="33"/>
      <c r="K49" s="41"/>
      <c r="L49" s="54"/>
      <c r="O49" s="54"/>
      <c r="R49" s="54"/>
      <c r="S49" s="8"/>
      <c r="T49" s="8"/>
      <c r="U49" s="8"/>
      <c r="V49" s="8"/>
    </row>
    <row r="50" s="1" customFormat="1" customHeight="1" spans="1:22">
      <c r="A50" s="33"/>
      <c r="D50" s="30"/>
      <c r="E50" s="30"/>
      <c r="F50" s="30"/>
      <c r="I50" s="55"/>
      <c r="J50" s="1"/>
      <c r="K50" s="1"/>
      <c r="L50" s="54"/>
      <c r="O50" s="54"/>
      <c r="R50" s="55"/>
      <c r="S50" s="8"/>
      <c r="T50" s="8"/>
      <c r="U50" s="8"/>
      <c r="V50" s="8"/>
    </row>
    <row r="51" s="1" customFormat="1" customHeight="1" spans="1:22">
      <c r="A51" s="33"/>
      <c r="D51" s="30"/>
      <c r="E51" s="30"/>
      <c r="F51" s="30"/>
      <c r="G51" s="41"/>
      <c r="H51" s="41"/>
      <c r="I51" s="36"/>
      <c r="J51" s="1"/>
      <c r="K51" s="1"/>
      <c r="L51" s="54"/>
      <c r="O51" s="55"/>
      <c r="R51" s="36"/>
      <c r="S51" s="8"/>
      <c r="T51" s="8"/>
      <c r="U51" s="8"/>
      <c r="V51" s="8"/>
    </row>
    <row r="52" s="1" customFormat="1" customHeight="1" spans="1:22">
      <c r="A52" s="33"/>
      <c r="D52" s="30"/>
      <c r="E52" s="30"/>
      <c r="F52" s="30"/>
      <c r="I52" s="36"/>
      <c r="J52" s="1"/>
      <c r="K52" s="1"/>
      <c r="L52" s="54"/>
      <c r="O52" s="36"/>
      <c r="R52" s="36"/>
      <c r="S52" s="8"/>
      <c r="T52" s="8"/>
      <c r="U52" s="8"/>
      <c r="V52" s="8"/>
    </row>
    <row r="53" s="1" customFormat="1" customHeight="1" spans="1:22">
      <c r="A53" s="33"/>
      <c r="D53" s="30"/>
      <c r="E53" s="30"/>
      <c r="F53" s="30"/>
      <c r="I53" s="36"/>
      <c r="J53" s="1"/>
      <c r="K53" s="1"/>
      <c r="L53" s="54"/>
      <c r="O53" s="36"/>
      <c r="R53" s="36"/>
      <c r="S53" s="8"/>
      <c r="T53" s="8"/>
      <c r="U53" s="8"/>
      <c r="V53" s="8"/>
    </row>
    <row r="54" s="1" customFormat="1" customHeight="1" spans="1:22">
      <c r="A54" s="33"/>
      <c r="D54" s="30"/>
      <c r="E54" s="30"/>
      <c r="F54" s="30"/>
      <c r="I54" s="36"/>
      <c r="L54" s="55"/>
      <c r="O54" s="36"/>
      <c r="R54" s="36"/>
      <c r="S54" s="8"/>
      <c r="T54" s="8"/>
      <c r="U54" s="8"/>
      <c r="V54" s="8"/>
    </row>
    <row r="55" s="1" customFormat="1" customHeight="1" spans="1:22">
      <c r="A55" s="33"/>
      <c r="D55" s="30"/>
      <c r="E55" s="30"/>
      <c r="F55" s="30"/>
      <c r="I55" s="36"/>
      <c r="L55" s="36"/>
      <c r="O55" s="36"/>
      <c r="R55" s="36"/>
      <c r="S55" s="8"/>
      <c r="T55" s="8"/>
      <c r="U55" s="8"/>
      <c r="V55" s="8"/>
    </row>
    <row r="56" s="1" customFormat="1" customHeight="1" spans="1:22">
      <c r="A56" s="33"/>
      <c r="D56" s="30"/>
      <c r="E56" s="42"/>
      <c r="F56" s="30"/>
      <c r="I56" s="36"/>
      <c r="L56" s="36"/>
      <c r="O56" s="36"/>
      <c r="R56" s="36"/>
      <c r="S56" s="8"/>
      <c r="T56" s="8"/>
      <c r="U56" s="8"/>
      <c r="V56" s="8"/>
    </row>
    <row r="57" s="1" customFormat="1" customHeight="1" spans="1:22">
      <c r="A57" s="33"/>
      <c r="D57" s="30"/>
      <c r="E57" s="30"/>
      <c r="F57" s="30"/>
      <c r="I57" s="36"/>
      <c r="L57" s="36"/>
      <c r="O57" s="36"/>
      <c r="R57" s="36"/>
      <c r="S57" s="8"/>
      <c r="T57" s="8"/>
      <c r="U57" s="8"/>
      <c r="V57" s="8"/>
    </row>
    <row r="58" s="1" customFormat="1" customHeight="1" spans="1:22">
      <c r="A58" s="33"/>
      <c r="D58" s="30"/>
      <c r="E58" s="30"/>
      <c r="F58" s="30"/>
      <c r="I58" s="36"/>
      <c r="L58" s="36"/>
      <c r="O58" s="36"/>
      <c r="R58" s="36"/>
      <c r="S58" s="8"/>
      <c r="T58" s="8"/>
      <c r="U58" s="8"/>
      <c r="V58" s="8"/>
    </row>
    <row r="59" s="1" customFormat="1" customHeight="1" spans="1:22">
      <c r="A59" s="33"/>
      <c r="D59" s="30"/>
      <c r="E59" s="30"/>
      <c r="F59" s="30"/>
      <c r="I59" s="36"/>
      <c r="L59" s="36"/>
      <c r="O59" s="36"/>
      <c r="R59" s="36"/>
      <c r="S59" s="8"/>
      <c r="T59" s="8"/>
      <c r="U59" s="8"/>
      <c r="V59" s="8"/>
    </row>
    <row r="60" s="1" customFormat="1" customHeight="1" spans="1:22">
      <c r="A60" s="33"/>
      <c r="D60" s="30"/>
      <c r="E60" s="30"/>
      <c r="F60" s="30"/>
      <c r="I60" s="36"/>
      <c r="L60" s="36"/>
      <c r="O60" s="36"/>
      <c r="R60" s="36"/>
      <c r="S60" s="8"/>
      <c r="T60" s="8"/>
      <c r="U60" s="8"/>
      <c r="V60" s="8"/>
    </row>
    <row r="61" s="1" customFormat="1" customHeight="1" spans="1:22">
      <c r="A61" s="33"/>
      <c r="E61" s="36" t="s">
        <v>37</v>
      </c>
      <c r="F61" s="37">
        <f>SUMPRODUCT(E45:E60,F45:F60)/34</f>
        <v>0</v>
      </c>
      <c r="I61" s="36"/>
      <c r="L61" s="36"/>
      <c r="O61" s="36"/>
      <c r="R61" s="36"/>
      <c r="S61" s="8"/>
      <c r="T61" s="8"/>
      <c r="U61" s="8"/>
      <c r="V61" s="8"/>
    </row>
    <row r="62" s="1" customFormat="1" customHeight="1" spans="1:22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="1" customFormat="1" customHeight="1" spans="1:22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="6" customFormat="1" customHeight="1" spans="1:22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="1" customFormat="1" customHeight="1" spans="1:22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="1" customFormat="1" customHeight="1" spans="1:22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="5" customFormat="1" customHeight="1" spans="1:22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="1" customFormat="1" customHeight="1" spans="1:22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="1" customFormat="1" customHeight="1" spans="1:22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="1" customFormat="1" customHeight="1" spans="1:22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="1" customFormat="1" customHeight="1" spans="1:22">
      <c r="A71" s="7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="1" customFormat="1" customHeight="1" spans="1:22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="1" customFormat="1" customHeight="1" spans="1:22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="1" customFormat="1" customHeight="1" spans="1:22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="1" customFormat="1" customHeight="1" spans="1:22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="1" customFormat="1" customHeight="1" spans="1:22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="1" customFormat="1" customHeight="1" spans="1:22">
      <c r="A77" s="7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="1" customFormat="1" customHeight="1" spans="1:22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="1" customFormat="1" customHeight="1" spans="1:22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="1" customFormat="1" customHeight="1" spans="1:22">
      <c r="A80" s="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="1" customFormat="1" customHeight="1" spans="1:22">
      <c r="A81" s="7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="1" customFormat="1" customHeight="1" spans="1:22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="1" customFormat="1" customHeight="1" spans="1:22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="1" customFormat="1" customHeight="1" spans="1:22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="1" customFormat="1" customHeight="1" spans="1:22">
      <c r="A85" s="7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="1" customFormat="1" customHeight="1" spans="1:22">
      <c r="A86" s="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="1" customFormat="1" customHeight="1" spans="1:22">
      <c r="A87" s="7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="1" customFormat="1" customHeight="1" spans="1:22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</sheetData>
  <mergeCells count="39">
    <mergeCell ref="A1:J1"/>
    <mergeCell ref="A7:C7"/>
    <mergeCell ref="A8:J8"/>
    <mergeCell ref="A9:I9"/>
    <mergeCell ref="A15:C15"/>
    <mergeCell ref="M21:N21"/>
    <mergeCell ref="P21:Q21"/>
    <mergeCell ref="M43:N43"/>
    <mergeCell ref="P43:Q43"/>
    <mergeCell ref="A3:A4"/>
    <mergeCell ref="A5:A6"/>
    <mergeCell ref="A11:A12"/>
    <mergeCell ref="A13:A14"/>
    <mergeCell ref="A21:A22"/>
    <mergeCell ref="A43:A44"/>
    <mergeCell ref="B3:B4"/>
    <mergeCell ref="B5:B6"/>
    <mergeCell ref="B11:B12"/>
    <mergeCell ref="B13:B14"/>
    <mergeCell ref="B21:B22"/>
    <mergeCell ref="B43:B44"/>
    <mergeCell ref="C21:C22"/>
    <mergeCell ref="C43:C44"/>
    <mergeCell ref="H11:H12"/>
    <mergeCell ref="H13:H14"/>
    <mergeCell ref="I3:I4"/>
    <mergeCell ref="I5:I6"/>
    <mergeCell ref="I11:I12"/>
    <mergeCell ref="I13:I14"/>
    <mergeCell ref="I23:I28"/>
    <mergeCell ref="I45:I50"/>
    <mergeCell ref="J3:J4"/>
    <mergeCell ref="J5:J6"/>
    <mergeCell ref="L23:L28"/>
    <mergeCell ref="L45:L54"/>
    <mergeCell ref="O23:O28"/>
    <mergeCell ref="O45:O51"/>
    <mergeCell ref="R23:R28"/>
    <mergeCell ref="R45:R5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202X级XX班汇总</vt:lpstr>
      <vt:lpstr>XX专业班级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coconut</cp:lastModifiedBy>
  <dcterms:created xsi:type="dcterms:W3CDTF">2006-09-16T00:00:00Z</dcterms:created>
  <dcterms:modified xsi:type="dcterms:W3CDTF">2024-09-11T01:16:50Z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D68E64A7FC1447CA8FD9866962B4E34E_12</vt:lpwstr>
  </property>
  <property fmtid="{D5CDD505-2E9C-101B-9397-08002B2CF9AE}" pid="3" name="KSOProductBuildVer">
    <vt:lpwstr>2052-12.1.0.17857</vt:lpwstr>
  </property>
</Properties>
</file>